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115" windowHeight="567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8" i="1" l="1"/>
  <c r="D8" i="1"/>
  <c r="B8" i="1"/>
  <c r="D5" i="1" l="1"/>
  <c r="B5" i="1"/>
  <c r="F5" i="1" l="1"/>
  <c r="F4" i="1" l="1"/>
  <c r="F3" i="1"/>
  <c r="F6" i="1" l="1"/>
</calcChain>
</file>

<file path=xl/sharedStrings.xml><?xml version="1.0" encoding="utf-8"?>
<sst xmlns="http://schemas.openxmlformats.org/spreadsheetml/2006/main" count="14" uniqueCount="10">
  <si>
    <t>Amount to be refunded</t>
  </si>
  <si>
    <t>Meter Setup</t>
  </si>
  <si>
    <t>Tap Fee</t>
  </si>
  <si>
    <t xml:space="preserve"> + </t>
  </si>
  <si>
    <t xml:space="preserve"> = </t>
  </si>
  <si>
    <t>Difference</t>
  </si>
  <si>
    <t>Totals</t>
  </si>
  <si>
    <t>Original (1.5")</t>
  </si>
  <si>
    <t>Recalculated (1")</t>
  </si>
  <si>
    <t>%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</si>
</sst>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164" fontId="1" fillId="0" borderId="0" xfId="0" applyNumberFormat="1" applyFont="1"/>
    <xf numFmtId="0" fontId="0" fillId="0" borderId="1" xfId="0" applyBorder="1"/>
    <xf numFmtId="0" fontId="1" fillId="0" borderId="0" xfId="0" applyFont="1"/>
    <xf numFmtId="164" fontId="2" fillId="0" borderId="2" xfId="0" applyNumberFormat="1" applyFont="1" applyBorder="1"/>
    <xf numFmtId="0" fontId="2" fillId="0" borderId="2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9" fontId="4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160" zoomScaleNormal="160" workbookViewId="0">
      <selection activeCell="H5" sqref="H5"/>
    </sheetView>
  </sheetViews>
  <sheetFormatPr defaultRowHeight="15" x14ac:dyDescent="0.25"/>
  <cols>
    <col min="1" max="1" width="22.140625" customWidth="1"/>
    <col min="2" max="2" width="12.7109375" customWidth="1"/>
    <col min="3" max="3" width="3" customWidth="1"/>
    <col min="4" max="4" width="12" customWidth="1"/>
    <col min="5" max="5" width="2.7109375" customWidth="1"/>
    <col min="6" max="6" width="14" customWidth="1"/>
  </cols>
  <sheetData>
    <row r="1" spans="1:6" x14ac:dyDescent="0.25">
      <c r="A1" s="8"/>
      <c r="B1" s="8" t="s">
        <v>1</v>
      </c>
      <c r="C1" s="9"/>
      <c r="D1" s="8" t="s">
        <v>2</v>
      </c>
      <c r="E1" s="8"/>
      <c r="F1" s="8" t="s">
        <v>6</v>
      </c>
    </row>
    <row r="2" spans="1:6" x14ac:dyDescent="0.25">
      <c r="A2" s="8"/>
      <c r="B2" s="8"/>
      <c r="C2" s="9"/>
      <c r="D2" s="8"/>
      <c r="E2" s="8"/>
      <c r="F2" s="8"/>
    </row>
    <row r="3" spans="1:6" x14ac:dyDescent="0.25">
      <c r="A3" t="s">
        <v>7</v>
      </c>
      <c r="B3" s="1">
        <v>2987.48</v>
      </c>
      <c r="C3" t="s">
        <v>3</v>
      </c>
      <c r="D3" s="1">
        <v>10713</v>
      </c>
      <c r="E3" s="1" t="s">
        <v>4</v>
      </c>
      <c r="F3" s="1">
        <f>SUM(B3:D3)</f>
        <v>13700.48</v>
      </c>
    </row>
    <row r="4" spans="1:6" x14ac:dyDescent="0.25">
      <c r="A4" s="4" t="s">
        <v>8</v>
      </c>
      <c r="B4" s="2">
        <v>565.41</v>
      </c>
      <c r="C4" s="4" t="s">
        <v>3</v>
      </c>
      <c r="D4" s="2">
        <v>8827</v>
      </c>
      <c r="E4" s="2" t="s">
        <v>4</v>
      </c>
      <c r="F4" s="2">
        <f>SUM(B4:D4)</f>
        <v>9392.41</v>
      </c>
    </row>
    <row r="5" spans="1:6" x14ac:dyDescent="0.25">
      <c r="A5" s="7" t="s">
        <v>5</v>
      </c>
      <c r="B5" s="6">
        <f>B4-B3</f>
        <v>-2422.0700000000002</v>
      </c>
      <c r="C5" s="7" t="s">
        <v>3</v>
      </c>
      <c r="D5" s="6">
        <f>D4-D3</f>
        <v>-1886</v>
      </c>
      <c r="E5" s="6" t="s">
        <v>4</v>
      </c>
      <c r="F5" s="6">
        <f>B5+D5</f>
        <v>-4308.07</v>
      </c>
    </row>
    <row r="6" spans="1:6" x14ac:dyDescent="0.25">
      <c r="A6" s="5" t="s">
        <v>0</v>
      </c>
      <c r="B6" s="5"/>
      <c r="C6" s="1"/>
      <c r="D6" s="1"/>
      <c r="E6" s="1"/>
      <c r="F6" s="3">
        <f>F3-F4</f>
        <v>4308.07</v>
      </c>
    </row>
    <row r="7" spans="1:6" x14ac:dyDescent="0.25">
      <c r="A7" s="5"/>
      <c r="B7" s="5"/>
      <c r="C7" s="1"/>
      <c r="D7" s="1"/>
      <c r="E7" s="1"/>
      <c r="F7" s="3"/>
    </row>
    <row r="8" spans="1:6" s="10" customFormat="1" x14ac:dyDescent="0.25">
      <c r="A8" s="10" t="s">
        <v>9</v>
      </c>
      <c r="B8" s="11">
        <f>B4/B3</f>
        <v>0.18925984441736848</v>
      </c>
      <c r="C8" s="11"/>
      <c r="D8" s="11">
        <f>D4/D3</f>
        <v>0.82395220759824517</v>
      </c>
      <c r="E8" s="11"/>
      <c r="F8" s="11">
        <f>F4/F3</f>
        <v>0.68555335287522778</v>
      </c>
    </row>
    <row r="9" spans="1:6" x14ac:dyDescent="0.25">
      <c r="A9" s="1"/>
    </row>
    <row r="10" spans="1:6" x14ac:dyDescent="0.25">
      <c r="A10" s="1"/>
    </row>
  </sheetData>
  <mergeCells count="6">
    <mergeCell ref="B1:B2"/>
    <mergeCell ref="D1:D2"/>
    <mergeCell ref="A1:A2"/>
    <mergeCell ref="F1:F2"/>
    <mergeCell ref="C1:C2"/>
    <mergeCell ref="E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City of Lee's Summit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Hughey</dc:creator>
  <cp:lastModifiedBy>Christopher Hughey</cp:lastModifiedBy>
  <dcterms:created xsi:type="dcterms:W3CDTF">2016-11-21T21:35:28Z</dcterms:created>
  <dcterms:modified xsi:type="dcterms:W3CDTF">2016-12-28T16:55:38Z</dcterms:modified>
</cp:coreProperties>
</file>